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bookViews>
    <workbookView xWindow="0" yWindow="1560" windowWidth="21600" windowHeight="11508"/>
  </bookViews>
  <sheets>
    <sheet name="Лист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C7" i="1"/>
  <c r="D8" i="1"/>
  <c r="C19" i="1"/>
  <c r="D9" i="1"/>
  <c r="D10" i="1"/>
  <c r="D11" i="1"/>
  <c r="D12" i="1"/>
  <c r="D13" i="1"/>
  <c r="D14" i="1"/>
  <c r="D15" i="1"/>
  <c r="D16" i="1"/>
  <c r="D17" i="1"/>
  <c r="D18" i="1"/>
  <c r="D20" i="1"/>
  <c r="B19" i="1"/>
  <c r="C21" i="1" l="1"/>
  <c r="D21" i="1" s="1"/>
  <c r="B21" i="1"/>
  <c r="D7" i="1"/>
  <c r="D19" i="1"/>
</calcChain>
</file>

<file path=xl/sharedStrings.xml><?xml version="1.0" encoding="utf-8"?>
<sst xmlns="http://schemas.openxmlformats.org/spreadsheetml/2006/main" count="22" uniqueCount="22">
  <si>
    <t>Публичные нормативные обязательства района</t>
  </si>
  <si>
    <t>Муниципальная программа «Социальная поддержка жителей Нижневартовского района», в том числе:</t>
  </si>
  <si>
    <t>1. Единовременная материальная выплата к Дню снятия блокады города Ленинграда</t>
  </si>
  <si>
    <t>2. Единовременная материальная выплата к Дню памяти о россиянах, исполнявших служебный долг за пределами Отечества</t>
  </si>
  <si>
    <t>3. Единовременная материальная выплата к Международному Дню освобождения узников фашистских концлагерей</t>
  </si>
  <si>
    <t>4. Единовременная материальная выплата к Дню памяти погибших в радиационных авариях и катастрофах</t>
  </si>
  <si>
    <t>5. Единовременная материальная выплата к Дню Победы в Великой Отечественной войне 1941-1945 годов</t>
  </si>
  <si>
    <t>6. Единовременная материальная выплата к Дню образования Нижневартовского района</t>
  </si>
  <si>
    <t>7. Единовременная материальная выплата на заготовку плодовоовощной продукции</t>
  </si>
  <si>
    <t>8. Единовременная материальная выплата к Международному дню пожилых людей</t>
  </si>
  <si>
    <t>9. Единовременная материальная выплата к Дню матери</t>
  </si>
  <si>
    <t>10.Единовременная материальная выплата к Международному Дню инвалидов</t>
  </si>
  <si>
    <t>11. Ежеквартальная выплата гражданам, которым присвоено звание «Почетный гражданин Нижневартовского района»</t>
  </si>
  <si>
    <t>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</t>
  </si>
  <si>
    <t>ИТОГО</t>
  </si>
  <si>
    <t>Исполнение</t>
  </si>
  <si>
    <t>% исполнения</t>
  </si>
  <si>
    <t>(тыс. руб.)</t>
  </si>
  <si>
    <t>Уточненный план</t>
  </si>
  <si>
    <t>Муниципальная программа «Повышение эффективности управления Нижневартовским районом»</t>
  </si>
  <si>
    <t>Приложение 19 к пояснительной записке</t>
  </si>
  <si>
    <t>Исполнение по публичным нормативным обязательствам Нижневартовского района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</si>
</sst>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7" fillId="0" borderId="8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13" workbookViewId="0">
      <selection activeCell="B21" sqref="B21"/>
    </sheetView>
  </sheetViews>
  <sheetFormatPr defaultRowHeight="14.4" x14ac:dyDescent="0.3"/>
  <cols>
    <col min="1" max="1" width="57.88671875" customWidth="1"/>
    <col min="2" max="4" width="19.88671875" customWidth="1"/>
  </cols>
  <sheetData>
    <row r="1" spans="1:4" x14ac:dyDescent="0.3">
      <c r="D1" s="12" t="s">
        <v>20</v>
      </c>
    </row>
    <row r="3" spans="1:4" ht="54.75" customHeight="1" x14ac:dyDescent="0.3">
      <c r="A3" s="18" t="s">
        <v>21</v>
      </c>
      <c r="B3" s="18"/>
      <c r="C3" s="18"/>
      <c r="D3" s="18"/>
    </row>
    <row r="4" spans="1:4" ht="18" x14ac:dyDescent="0.35">
      <c r="A4" s="17"/>
      <c r="B4" s="17"/>
      <c r="C4" s="17"/>
      <c r="D4" s="17"/>
    </row>
    <row r="5" spans="1:4" ht="15" thickBot="1" x14ac:dyDescent="0.35">
      <c r="D5" s="12" t="s">
        <v>17</v>
      </c>
    </row>
    <row r="6" spans="1:4" ht="39" customHeight="1" thickBot="1" x14ac:dyDescent="0.35">
      <c r="A6" s="9" t="s">
        <v>0</v>
      </c>
      <c r="B6" s="10" t="s">
        <v>18</v>
      </c>
      <c r="C6" s="10" t="s">
        <v>15</v>
      </c>
      <c r="D6" s="11" t="s">
        <v>16</v>
      </c>
    </row>
    <row r="7" spans="1:4" ht="31.2" x14ac:dyDescent="0.3">
      <c r="A7" s="7" t="s">
        <v>1</v>
      </c>
      <c r="B7" s="13">
        <f>SUM(B8:B18)</f>
        <v>26810.5</v>
      </c>
      <c r="C7" s="13">
        <f>SUM(C8:C18)</f>
        <v>26791</v>
      </c>
      <c r="D7" s="8">
        <f>C7/B7</f>
        <v>0.99927267301989897</v>
      </c>
    </row>
    <row r="8" spans="1:4" ht="31.2" x14ac:dyDescent="0.3">
      <c r="A8" s="2" t="s">
        <v>2</v>
      </c>
      <c r="B8" s="14">
        <v>4.5</v>
      </c>
      <c r="C8" s="14">
        <v>4.5</v>
      </c>
      <c r="D8" s="3">
        <f t="shared" ref="D8:D21" si="0">C8/B8</f>
        <v>1</v>
      </c>
    </row>
    <row r="9" spans="1:4" ht="46.8" x14ac:dyDescent="0.3">
      <c r="A9" s="2" t="s">
        <v>3</v>
      </c>
      <c r="B9" s="14">
        <v>156</v>
      </c>
      <c r="C9" s="14">
        <v>156</v>
      </c>
      <c r="D9" s="3">
        <f t="shared" si="0"/>
        <v>1</v>
      </c>
    </row>
    <row r="10" spans="1:4" ht="46.8" x14ac:dyDescent="0.3">
      <c r="A10" s="2" t="s">
        <v>4</v>
      </c>
      <c r="B10" s="14">
        <v>20</v>
      </c>
      <c r="C10" s="14">
        <v>20</v>
      </c>
      <c r="D10" s="3">
        <f t="shared" si="0"/>
        <v>1</v>
      </c>
    </row>
    <row r="11" spans="1:4" ht="31.2" x14ac:dyDescent="0.3">
      <c r="A11" s="2" t="s">
        <v>5</v>
      </c>
      <c r="B11" s="14">
        <v>7.5</v>
      </c>
      <c r="C11" s="14">
        <v>7.5</v>
      </c>
      <c r="D11" s="3">
        <f t="shared" si="0"/>
        <v>1</v>
      </c>
    </row>
    <row r="12" spans="1:4" ht="31.2" x14ac:dyDescent="0.3">
      <c r="A12" s="2" t="s">
        <v>6</v>
      </c>
      <c r="B12" s="14">
        <v>360</v>
      </c>
      <c r="C12" s="14">
        <v>360</v>
      </c>
      <c r="D12" s="3">
        <f t="shared" si="0"/>
        <v>1</v>
      </c>
    </row>
    <row r="13" spans="1:4" ht="31.2" x14ac:dyDescent="0.3">
      <c r="A13" s="2" t="s">
        <v>7</v>
      </c>
      <c r="B13" s="14">
        <v>8373.5</v>
      </c>
      <c r="C13" s="14">
        <v>8373.5</v>
      </c>
      <c r="D13" s="3">
        <f t="shared" si="0"/>
        <v>1</v>
      </c>
    </row>
    <row r="14" spans="1:4" ht="31.2" x14ac:dyDescent="0.3">
      <c r="A14" s="2" t="s">
        <v>8</v>
      </c>
      <c r="B14" s="14">
        <v>7000.5</v>
      </c>
      <c r="C14" s="14">
        <v>6997.5</v>
      </c>
      <c r="D14" s="3">
        <f t="shared" si="0"/>
        <v>0.99957145918148704</v>
      </c>
    </row>
    <row r="15" spans="1:4" ht="31.2" x14ac:dyDescent="0.3">
      <c r="A15" s="2" t="s">
        <v>9</v>
      </c>
      <c r="B15" s="14">
        <v>5527.5</v>
      </c>
      <c r="C15" s="14">
        <v>5526</v>
      </c>
      <c r="D15" s="3">
        <f t="shared" si="0"/>
        <v>0.9997286295793758</v>
      </c>
    </row>
    <row r="16" spans="1:4" ht="15.6" x14ac:dyDescent="0.3">
      <c r="A16" s="2" t="s">
        <v>10</v>
      </c>
      <c r="B16" s="14">
        <v>486</v>
      </c>
      <c r="C16" s="14">
        <v>486</v>
      </c>
      <c r="D16" s="3">
        <f t="shared" si="0"/>
        <v>1</v>
      </c>
    </row>
    <row r="17" spans="1:4" ht="31.2" x14ac:dyDescent="0.3">
      <c r="A17" s="2" t="s">
        <v>11</v>
      </c>
      <c r="B17" s="14">
        <v>1149</v>
      </c>
      <c r="C17" s="14">
        <v>1134</v>
      </c>
      <c r="D17" s="3">
        <f t="shared" si="0"/>
        <v>0.98694516971279378</v>
      </c>
    </row>
    <row r="18" spans="1:4" ht="46.8" x14ac:dyDescent="0.3">
      <c r="A18" s="2" t="s">
        <v>12</v>
      </c>
      <c r="B18" s="14">
        <v>3726</v>
      </c>
      <c r="C18" s="14">
        <v>3726</v>
      </c>
      <c r="D18" s="3">
        <f t="shared" si="0"/>
        <v>1</v>
      </c>
    </row>
    <row r="19" spans="1:4" ht="46.8" x14ac:dyDescent="0.3">
      <c r="A19" s="1" t="s">
        <v>19</v>
      </c>
      <c r="B19" s="15">
        <f>B20</f>
        <v>18686.804499999998</v>
      </c>
      <c r="C19" s="15">
        <f>C20</f>
        <v>18686.804499999998</v>
      </c>
      <c r="D19" s="4">
        <f t="shared" si="0"/>
        <v>1</v>
      </c>
    </row>
    <row r="20" spans="1:4" ht="62.4" x14ac:dyDescent="0.3">
      <c r="A20" s="2" t="s">
        <v>13</v>
      </c>
      <c r="B20" s="14">
        <v>18686.804499999998</v>
      </c>
      <c r="C20" s="14">
        <v>18686.804499999998</v>
      </c>
      <c r="D20" s="3">
        <f t="shared" si="0"/>
        <v>1</v>
      </c>
    </row>
    <row r="21" spans="1:4" ht="16.2" thickBot="1" x14ac:dyDescent="0.35">
      <c r="A21" s="5" t="s">
        <v>14</v>
      </c>
      <c r="B21" s="16">
        <f>B19+B7</f>
        <v>45497.304499999998</v>
      </c>
      <c r="C21" s="16">
        <f>C19+C7</f>
        <v>45477.804499999998</v>
      </c>
      <c r="D21" s="6">
        <f t="shared" si="0"/>
        <v>0.99957140318059945</v>
      </c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Нестеренко Юлия Артемовна</cp:lastModifiedBy>
  <dcterms:created xsi:type="dcterms:W3CDTF">2022-03-21T06:42:24Z</dcterms:created>
  <dcterms:modified xsi:type="dcterms:W3CDTF">2023-03-10T06:40:27Z</dcterms:modified>
</cp:coreProperties>
</file>